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7 Закон КК от 18-12-2018 № 288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E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<sst xmlns="http://schemas.openxmlformats.org/spreadsheetml/2006/main" count="155" uniqueCount="125">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</sst>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66" fontId="11" fillId="0" borderId="9" xfId="0" applyNumberFormat="1" applyFont="1" applyFill="1" applyBorder="1" applyAlignment="1">
      <alignment horizontal="right" vertical="center"/>
    </xf>
    <xf numFmtId="166" fontId="24" fillId="0" borderId="9" xfId="0" applyNumberFormat="1" applyFont="1" applyFill="1" applyBorder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24" fillId="0" borderId="2" xfId="0" applyNumberFormat="1" applyFont="1" applyFill="1" applyBorder="1" applyAlignment="1">
      <alignment horizontal="right" vertical="center"/>
    </xf>
    <xf numFmtId="166" fontId="25" fillId="0" borderId="8" xfId="0" applyNumberFormat="1" applyFont="1" applyFill="1" applyBorder="1" applyAlignment="1">
      <alignment horizontal="right" vertical="center"/>
    </xf>
    <xf numFmtId="166" fontId="26" fillId="0" borderId="8" xfId="0" applyNumberFormat="1" applyFont="1" applyFill="1" applyBorder="1" applyAlignment="1">
      <alignment horizontal="right" vertical="center"/>
    </xf>
    <xf numFmtId="166" fontId="24" fillId="0" borderId="3" xfId="0" applyNumberFormat="1" applyFont="1" applyFill="1" applyBorder="1" applyAlignment="1">
      <alignment horizontal="right" vertical="center"/>
    </xf>
    <xf numFmtId="166" fontId="26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zoomScale="50" zoomScaleNormal="50" zoomScaleSheetLayoutView="50" workbookViewId="0">
      <selection activeCell="S6" sqref="S6"/>
    </sheetView>
  </sheetViews>
  <sheetFormatPr defaultRowHeight="15.75" x14ac:dyDescent="0.25"/>
  <cols>
    <col min="1" max="1" width="13.140625" style="2" customWidth="1"/>
    <col min="2" max="2" width="81.285156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54">
        <f>YEAR(Date)</f>
        <v>2018</v>
      </c>
      <c r="S1" s="16" t="s">
        <v>123</v>
      </c>
    </row>
    <row r="2" spans="1:30" ht="23.25" x14ac:dyDescent="0.25">
      <c r="A2" s="54" t="s">
        <v>24</v>
      </c>
      <c r="S2" s="16" t="s">
        <v>12</v>
      </c>
    </row>
    <row r="3" spans="1:30" ht="23.25" x14ac:dyDescent="0.25">
      <c r="A3" s="54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2018 год</v>
      </c>
    </row>
    <row r="5" spans="1:30" ht="23.25" x14ac:dyDescent="0.25">
      <c r="S5" s="53" t="str">
        <f>CONCATENATE("и на плановый период ",Year+1," и ",Year+2," годов""")</f>
        <v>и на плановый период 2019 и 2020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2018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3" t="str">
        <f>CONCATENATE("и на плановый период ",Year+1," и ",Year+2," годов""")</f>
        <v>и на плановый период 2019 и 2020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24.11.2017 № 160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3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73"/>
      <c r="G13" s="73"/>
      <c r="H13" s="73"/>
      <c r="I13" s="73"/>
      <c r="J13" s="73"/>
      <c r="K13" s="73"/>
      <c r="L13" s="73"/>
      <c r="M13" s="73"/>
      <c r="N13" s="73"/>
      <c r="O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80" t="s">
        <v>1</v>
      </c>
      <c r="H15" s="80" t="s">
        <v>20</v>
      </c>
      <c r="I15" s="76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74" t="s">
        <v>11</v>
      </c>
      <c r="O15" s="78" t="s">
        <v>7</v>
      </c>
      <c r="P15" s="78" t="s">
        <v>8</v>
      </c>
      <c r="Q15" s="78" t="s">
        <v>9</v>
      </c>
      <c r="R15" s="78" t="s">
        <v>10</v>
      </c>
      <c r="S15" s="82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81"/>
      <c r="H16" s="81"/>
      <c r="I16" s="76"/>
      <c r="J16" s="71"/>
      <c r="K16" s="71"/>
      <c r="L16" s="77"/>
      <c r="M16" s="77"/>
      <c r="N16" s="75"/>
      <c r="O16" s="79"/>
      <c r="P16" s="79"/>
      <c r="Q16" s="79"/>
      <c r="R16" s="79"/>
      <c r="S16" s="8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59">
        <v>1</v>
      </c>
      <c r="B17" s="60">
        <v>2</v>
      </c>
      <c r="C17" s="59">
        <v>3</v>
      </c>
      <c r="D17" s="60">
        <v>4</v>
      </c>
      <c r="E17" s="61">
        <v>5</v>
      </c>
      <c r="F17" s="61">
        <v>6</v>
      </c>
      <c r="G17" s="61">
        <v>7</v>
      </c>
      <c r="H17" s="61">
        <v>8</v>
      </c>
      <c r="I17" s="61">
        <v>9</v>
      </c>
      <c r="J17" s="61">
        <v>10</v>
      </c>
      <c r="K17" s="61">
        <v>11</v>
      </c>
      <c r="L17" s="61">
        <v>12</v>
      </c>
      <c r="M17" s="61">
        <v>13</v>
      </c>
      <c r="N17" s="61">
        <v>14</v>
      </c>
      <c r="O17" s="61">
        <v>15</v>
      </c>
      <c r="P17" s="61">
        <v>16</v>
      </c>
      <c r="Q17" s="61">
        <v>17</v>
      </c>
      <c r="R17" s="61">
        <v>18</v>
      </c>
      <c r="S17" s="59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9.25" customHeight="1" x14ac:dyDescent="0.25">
      <c r="A18" s="55" t="s">
        <v>26</v>
      </c>
      <c r="B18" s="56" t="s">
        <v>27</v>
      </c>
      <c r="C18" s="57" t="s">
        <v>28</v>
      </c>
      <c r="D18" s="58" t="s">
        <v>29</v>
      </c>
      <c r="E18" s="62">
        <v>1530.1</v>
      </c>
      <c r="F18" s="62">
        <v>582.29999999999995</v>
      </c>
      <c r="G18" s="62">
        <v>65.599999999999994</v>
      </c>
      <c r="H18" s="62">
        <v>127.1</v>
      </c>
      <c r="I18" s="62">
        <v>65.599999999999994</v>
      </c>
      <c r="J18" s="62">
        <v>45.1</v>
      </c>
      <c r="K18" s="62">
        <v>45.1</v>
      </c>
      <c r="L18" s="62">
        <v>24.6</v>
      </c>
      <c r="M18" s="62">
        <v>410.5</v>
      </c>
      <c r="N18" s="62">
        <v>37.299999999999997</v>
      </c>
      <c r="O18" s="62">
        <v>147.6</v>
      </c>
      <c r="P18" s="62">
        <v>106.6</v>
      </c>
      <c r="Q18" s="62">
        <v>147.6</v>
      </c>
      <c r="R18" s="62">
        <v>106.6</v>
      </c>
      <c r="S18" s="63">
        <f t="shared" ref="S18:S54" si="0">SUM(E18:R18)</f>
        <v>3441.6999999999989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85.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64"/>
      <c r="F19" s="64">
        <v>50277</v>
      </c>
      <c r="G19" s="64">
        <v>7721</v>
      </c>
      <c r="H19" s="64">
        <v>5858</v>
      </c>
      <c r="I19" s="64">
        <v>1948</v>
      </c>
      <c r="J19" s="64">
        <v>7600</v>
      </c>
      <c r="K19" s="64">
        <v>1928</v>
      </c>
      <c r="L19" s="64">
        <v>543</v>
      </c>
      <c r="M19" s="64"/>
      <c r="N19" s="64"/>
      <c r="O19" s="64">
        <v>3130</v>
      </c>
      <c r="P19" s="64">
        <v>2895</v>
      </c>
      <c r="Q19" s="64">
        <v>2924</v>
      </c>
      <c r="R19" s="64">
        <v>1684</v>
      </c>
      <c r="S19" s="65">
        <f t="shared" si="0"/>
        <v>86508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5.75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64">
        <v>6449</v>
      </c>
      <c r="F20" s="64">
        <v>3224</v>
      </c>
      <c r="G20" s="64">
        <v>2150</v>
      </c>
      <c r="H20" s="64">
        <v>1075</v>
      </c>
      <c r="I20" s="64">
        <v>1075</v>
      </c>
      <c r="J20" s="64">
        <v>1075</v>
      </c>
      <c r="K20" s="64">
        <v>1075</v>
      </c>
      <c r="L20" s="64">
        <v>1241</v>
      </c>
      <c r="M20" s="64">
        <v>1075</v>
      </c>
      <c r="N20" s="64">
        <v>1159</v>
      </c>
      <c r="O20" s="64">
        <v>1159</v>
      </c>
      <c r="P20" s="64">
        <v>1159</v>
      </c>
      <c r="Q20" s="64">
        <v>1217.7070000000001</v>
      </c>
      <c r="R20" s="64">
        <v>1159</v>
      </c>
      <c r="S20" s="65">
        <f t="shared" si="0"/>
        <v>24292.706999999999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64">
        <v>5527</v>
      </c>
      <c r="F21" s="64">
        <v>3409.85</v>
      </c>
      <c r="G21" s="64">
        <v>3685</v>
      </c>
      <c r="H21" s="64">
        <v>2764</v>
      </c>
      <c r="I21" s="64">
        <v>922</v>
      </c>
      <c r="J21" s="64">
        <v>3685</v>
      </c>
      <c r="K21" s="64">
        <v>946.4</v>
      </c>
      <c r="L21" s="64">
        <v>570</v>
      </c>
      <c r="M21" s="64">
        <v>3685</v>
      </c>
      <c r="N21" s="64">
        <v>898.79</v>
      </c>
      <c r="O21" s="64">
        <v>994</v>
      </c>
      <c r="P21" s="64">
        <v>994</v>
      </c>
      <c r="Q21" s="64">
        <v>994</v>
      </c>
      <c r="R21" s="64">
        <v>949.89</v>
      </c>
      <c r="S21" s="65">
        <f t="shared" si="0"/>
        <v>30024.93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64">
        <v>22150</v>
      </c>
      <c r="F22" s="64">
        <v>10156.25498</v>
      </c>
      <c r="G22" s="64">
        <v>1905</v>
      </c>
      <c r="H22" s="64">
        <v>1002.1006599999999</v>
      </c>
      <c r="I22" s="64">
        <v>524.44732999999997</v>
      </c>
      <c r="J22" s="64">
        <v>1865</v>
      </c>
      <c r="K22" s="64">
        <v>1044.7</v>
      </c>
      <c r="L22" s="64">
        <v>866</v>
      </c>
      <c r="M22" s="64">
        <v>3808</v>
      </c>
      <c r="N22" s="64">
        <v>1391.1028699999999</v>
      </c>
      <c r="O22" s="64">
        <v>1846.9987100000001</v>
      </c>
      <c r="P22" s="64">
        <v>1529.55684</v>
      </c>
      <c r="Q22" s="64">
        <v>2492</v>
      </c>
      <c r="R22" s="64">
        <v>1067.05161</v>
      </c>
      <c r="S22" s="65">
        <f t="shared" si="0"/>
        <v>51648.212999999996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7.75" customHeight="1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64">
        <v>1792</v>
      </c>
      <c r="F23" s="64">
        <v>1702</v>
      </c>
      <c r="G23" s="64">
        <v>867</v>
      </c>
      <c r="H23" s="64">
        <v>922</v>
      </c>
      <c r="I23" s="64">
        <v>348.6</v>
      </c>
      <c r="J23" s="64">
        <v>922</v>
      </c>
      <c r="K23" s="64">
        <v>436.6</v>
      </c>
      <c r="L23" s="64">
        <v>402</v>
      </c>
      <c r="M23" s="64">
        <v>922</v>
      </c>
      <c r="N23" s="64">
        <v>416.47</v>
      </c>
      <c r="O23" s="64">
        <v>362.23</v>
      </c>
      <c r="P23" s="64">
        <v>497</v>
      </c>
      <c r="Q23" s="64">
        <v>497</v>
      </c>
      <c r="R23" s="64">
        <v>492.48</v>
      </c>
      <c r="S23" s="65">
        <f t="shared" si="0"/>
        <v>10579.38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53.75" customHeight="1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64">
        <v>239400</v>
      </c>
      <c r="F24" s="64">
        <v>22122.395</v>
      </c>
      <c r="G24" s="64">
        <v>2436.69</v>
      </c>
      <c r="H24" s="64"/>
      <c r="I24" s="64"/>
      <c r="J24" s="64"/>
      <c r="K24" s="64"/>
      <c r="L24" s="64"/>
      <c r="M24" s="64">
        <v>2340</v>
      </c>
      <c r="N24" s="64"/>
      <c r="O24" s="64"/>
      <c r="P24" s="64"/>
      <c r="Q24" s="64"/>
      <c r="R24" s="64"/>
      <c r="S24" s="65">
        <f t="shared" si="0"/>
        <v>266299.08499999996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72.5" customHeight="1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64"/>
      <c r="F25" s="64">
        <v>51244.06</v>
      </c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5">
        <f t="shared" si="0"/>
        <v>51244.06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64">
        <v>1939.9</v>
      </c>
      <c r="F26" s="64">
        <v>1714</v>
      </c>
      <c r="G26" s="64"/>
      <c r="H26" s="64"/>
      <c r="I26" s="64"/>
      <c r="J26" s="64">
        <v>253.18</v>
      </c>
      <c r="K26" s="64"/>
      <c r="L26" s="64"/>
      <c r="M26" s="64">
        <v>450.1</v>
      </c>
      <c r="N26" s="64"/>
      <c r="O26" s="64"/>
      <c r="P26" s="64">
        <v>113</v>
      </c>
      <c r="Q26" s="64"/>
      <c r="R26" s="64"/>
      <c r="S26" s="65">
        <f t="shared" si="0"/>
        <v>4470.18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78" customHeight="1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64">
        <v>185043.28899999999</v>
      </c>
      <c r="F27" s="64">
        <v>148308</v>
      </c>
      <c r="G27" s="64">
        <v>25625</v>
      </c>
      <c r="H27" s="64">
        <v>22323.639090000001</v>
      </c>
      <c r="I27" s="64">
        <v>1625.47687</v>
      </c>
      <c r="J27" s="64">
        <v>35045</v>
      </c>
      <c r="K27" s="64">
        <v>11986.15459</v>
      </c>
      <c r="L27" s="64">
        <v>1343.27397</v>
      </c>
      <c r="M27" s="64">
        <v>55465.761720000002</v>
      </c>
      <c r="N27" s="64">
        <v>18246.99526</v>
      </c>
      <c r="O27" s="64">
        <v>15571.378559999999</v>
      </c>
      <c r="P27" s="64">
        <v>17708.311460000001</v>
      </c>
      <c r="Q27" s="64">
        <v>18794.894540000001</v>
      </c>
      <c r="R27" s="64">
        <v>14047.35421</v>
      </c>
      <c r="S27" s="65">
        <f t="shared" si="0"/>
        <v>571134.52927000006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92.75" customHeight="1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64">
        <v>2117387.1</v>
      </c>
      <c r="F28" s="64">
        <v>1101590.8744699999</v>
      </c>
      <c r="G28" s="64">
        <v>292331.28499999997</v>
      </c>
      <c r="H28" s="64">
        <v>208836.33966</v>
      </c>
      <c r="I28" s="64">
        <v>79635.54333</v>
      </c>
      <c r="J28" s="64">
        <v>308265.52500000002</v>
      </c>
      <c r="K28" s="64">
        <v>111032.49682</v>
      </c>
      <c r="L28" s="64">
        <v>37873.83</v>
      </c>
      <c r="M28" s="64">
        <v>293105.3</v>
      </c>
      <c r="N28" s="64">
        <v>94122.605290000007</v>
      </c>
      <c r="O28" s="64">
        <v>237129</v>
      </c>
      <c r="P28" s="64">
        <v>180730.43299999999</v>
      </c>
      <c r="Q28" s="64">
        <v>202314.41915999999</v>
      </c>
      <c r="R28" s="64">
        <v>188803.89199999999</v>
      </c>
      <c r="S28" s="65">
        <f t="shared" si="0"/>
        <v>5453158.6437299997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64">
        <v>82545.494000000006</v>
      </c>
      <c r="F29" s="64">
        <v>33880.796320000001</v>
      </c>
      <c r="G29" s="64">
        <v>9045.3709999999992</v>
      </c>
      <c r="H29" s="64">
        <v>7714.3834500000003</v>
      </c>
      <c r="I29" s="64">
        <v>3143.1328899999999</v>
      </c>
      <c r="J29" s="64">
        <v>16268.85</v>
      </c>
      <c r="K29" s="64">
        <v>10379</v>
      </c>
      <c r="L29" s="64">
        <v>655</v>
      </c>
      <c r="M29" s="64">
        <v>9914</v>
      </c>
      <c r="N29" s="64">
        <v>8685</v>
      </c>
      <c r="O29" s="64">
        <v>16266</v>
      </c>
      <c r="P29" s="64">
        <v>8901.64</v>
      </c>
      <c r="Q29" s="64">
        <v>11251.09647</v>
      </c>
      <c r="R29" s="64">
        <v>13142</v>
      </c>
      <c r="S29" s="65">
        <f t="shared" si="0"/>
        <v>231791.76413000003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62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64">
        <v>49.47831</v>
      </c>
      <c r="F30" s="64">
        <v>85.877219999999994</v>
      </c>
      <c r="G30" s="64"/>
      <c r="H30" s="64"/>
      <c r="I30" s="64"/>
      <c r="J30" s="64"/>
      <c r="K30" s="64">
        <v>40.700000000000003</v>
      </c>
      <c r="L30" s="64"/>
      <c r="M30" s="64">
        <v>41.422130000000003</v>
      </c>
      <c r="N30" s="64">
        <v>48.1</v>
      </c>
      <c r="O30" s="64"/>
      <c r="P30" s="64"/>
      <c r="Q30" s="64"/>
      <c r="R30" s="64"/>
      <c r="S30" s="65">
        <f t="shared" si="0"/>
        <v>265.57765999999998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56.75" customHeight="1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64">
        <v>348.91455999999999</v>
      </c>
      <c r="F31" s="64">
        <v>187.70383000000001</v>
      </c>
      <c r="G31" s="64"/>
      <c r="H31" s="64"/>
      <c r="I31" s="64"/>
      <c r="J31" s="64"/>
      <c r="K31" s="64"/>
      <c r="L31" s="64"/>
      <c r="M31" s="64">
        <v>44.7</v>
      </c>
      <c r="N31" s="64"/>
      <c r="O31" s="64"/>
      <c r="P31" s="64"/>
      <c r="Q31" s="64"/>
      <c r="R31" s="64"/>
      <c r="S31" s="65">
        <f t="shared" si="0"/>
        <v>581.31839000000002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64">
        <v>1500</v>
      </c>
      <c r="F32" s="64">
        <v>450</v>
      </c>
      <c r="G32" s="64"/>
      <c r="H32" s="64"/>
      <c r="I32" s="64"/>
      <c r="J32" s="64"/>
      <c r="K32" s="64"/>
      <c r="L32" s="64"/>
      <c r="M32" s="64">
        <v>150</v>
      </c>
      <c r="N32" s="64"/>
      <c r="O32" s="64"/>
      <c r="P32" s="64"/>
      <c r="Q32" s="64"/>
      <c r="R32" s="64"/>
      <c r="S32" s="65">
        <f t="shared" si="0"/>
        <v>2100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62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64">
        <v>80995.248229999997</v>
      </c>
      <c r="F33" s="64">
        <v>28417.46758</v>
      </c>
      <c r="G33" s="64">
        <v>4421.607</v>
      </c>
      <c r="H33" s="64">
        <v>2481.7959999999998</v>
      </c>
      <c r="I33" s="64">
        <v>1098.7731900000001</v>
      </c>
      <c r="J33" s="64">
        <v>3483.2550000000001</v>
      </c>
      <c r="K33" s="64">
        <v>695.15188000000001</v>
      </c>
      <c r="L33" s="64">
        <v>373.74</v>
      </c>
      <c r="M33" s="64">
        <v>13884</v>
      </c>
      <c r="N33" s="64">
        <v>2656.4354699999999</v>
      </c>
      <c r="O33" s="64">
        <v>6400.0649999999996</v>
      </c>
      <c r="P33" s="64">
        <v>2938.84</v>
      </c>
      <c r="Q33" s="64">
        <v>3804.0743299999999</v>
      </c>
      <c r="R33" s="64">
        <v>3975.7698099999998</v>
      </c>
      <c r="S33" s="65">
        <f t="shared" si="0"/>
        <v>155626.22349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62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64">
        <v>1261879.3929999999</v>
      </c>
      <c r="F34" s="64">
        <v>507181.26730000001</v>
      </c>
      <c r="G34" s="64">
        <v>116099.537</v>
      </c>
      <c r="H34" s="64">
        <v>88549.532359999997</v>
      </c>
      <c r="I34" s="64">
        <v>22619.45824</v>
      </c>
      <c r="J34" s="64">
        <v>64672.749649999998</v>
      </c>
      <c r="K34" s="64">
        <v>35540.313499999997</v>
      </c>
      <c r="L34" s="64">
        <v>13167.7</v>
      </c>
      <c r="M34" s="64">
        <v>206623.1</v>
      </c>
      <c r="N34" s="64">
        <v>38046.961369999997</v>
      </c>
      <c r="O34" s="64">
        <v>57185.3</v>
      </c>
      <c r="P34" s="64">
        <v>45401.4</v>
      </c>
      <c r="Q34" s="64">
        <v>65797.259869999994</v>
      </c>
      <c r="R34" s="64">
        <v>51950.338000000003</v>
      </c>
      <c r="S34" s="65">
        <f t="shared" si="0"/>
        <v>2574714.3102899999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64">
        <v>412484</v>
      </c>
      <c r="F35" s="64">
        <v>72728</v>
      </c>
      <c r="G35" s="64">
        <v>30690</v>
      </c>
      <c r="H35" s="64">
        <v>19350</v>
      </c>
      <c r="I35" s="64">
        <v>4503</v>
      </c>
      <c r="J35" s="64">
        <v>26939</v>
      </c>
      <c r="K35" s="64">
        <v>3138</v>
      </c>
      <c r="L35" s="64">
        <v>1000</v>
      </c>
      <c r="M35" s="64">
        <v>19843</v>
      </c>
      <c r="N35" s="64">
        <v>5252</v>
      </c>
      <c r="O35" s="64">
        <v>6354</v>
      </c>
      <c r="P35" s="64">
        <v>6860</v>
      </c>
      <c r="Q35" s="64">
        <v>17739</v>
      </c>
      <c r="R35" s="64">
        <v>17184</v>
      </c>
      <c r="S35" s="65">
        <f t="shared" si="0"/>
        <v>644064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64">
        <v>31123.013999999999</v>
      </c>
      <c r="F36" s="64">
        <v>14496.56213</v>
      </c>
      <c r="G36" s="64">
        <v>2558.223</v>
      </c>
      <c r="H36" s="64">
        <v>2053.91498</v>
      </c>
      <c r="I36" s="64">
        <v>569.18388000000004</v>
      </c>
      <c r="J36" s="64">
        <v>3009.2</v>
      </c>
      <c r="K36" s="64">
        <v>1014.5223099999999</v>
      </c>
      <c r="L36" s="64">
        <v>291.66500000000002</v>
      </c>
      <c r="M36" s="64">
        <v>4290</v>
      </c>
      <c r="N36" s="64">
        <v>781.36599999999999</v>
      </c>
      <c r="O36" s="64">
        <v>1942</v>
      </c>
      <c r="P36" s="64">
        <v>1177.2760000000001</v>
      </c>
      <c r="Q36" s="64">
        <v>1349.2815599999999</v>
      </c>
      <c r="R36" s="64">
        <v>1023.74999</v>
      </c>
      <c r="S36" s="65">
        <f t="shared" si="0"/>
        <v>65679.958849999995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21.5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64"/>
      <c r="F37" s="64"/>
      <c r="G37" s="64">
        <v>148.80000000000001</v>
      </c>
      <c r="H37" s="64">
        <v>55.9</v>
      </c>
      <c r="I37" s="64">
        <v>25.6</v>
      </c>
      <c r="J37" s="64">
        <v>107.1</v>
      </c>
      <c r="K37" s="64">
        <v>37.299999999999997</v>
      </c>
      <c r="L37" s="64"/>
      <c r="M37" s="64">
        <v>198.7</v>
      </c>
      <c r="N37" s="64">
        <v>30.2</v>
      </c>
      <c r="O37" s="64">
        <v>57.4</v>
      </c>
      <c r="P37" s="64">
        <v>48.8</v>
      </c>
      <c r="Q37" s="64">
        <v>56.3</v>
      </c>
      <c r="R37" s="64">
        <v>24.9</v>
      </c>
      <c r="S37" s="65">
        <f t="shared" si="0"/>
        <v>790.99999999999989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81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64">
        <v>18265.960459999998</v>
      </c>
      <c r="F38" s="64">
        <v>17763.268550000001</v>
      </c>
      <c r="G38" s="64">
        <v>481.6</v>
      </c>
      <c r="H38" s="64">
        <v>1423.7</v>
      </c>
      <c r="I38" s="64">
        <v>97.662859999999995</v>
      </c>
      <c r="J38" s="64">
        <v>2247.5</v>
      </c>
      <c r="K38" s="64">
        <v>99</v>
      </c>
      <c r="L38" s="64"/>
      <c r="M38" s="64">
        <v>2381.6225399999998</v>
      </c>
      <c r="N38" s="64">
        <v>1286.7</v>
      </c>
      <c r="O38" s="64">
        <v>449.95440000000002</v>
      </c>
      <c r="P38" s="64">
        <v>1679.6</v>
      </c>
      <c r="Q38" s="64">
        <v>780.48900000000003</v>
      </c>
      <c r="R38" s="64"/>
      <c r="S38" s="65">
        <f t="shared" si="0"/>
        <v>46957.057809999984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64">
        <v>110885.7</v>
      </c>
      <c r="F39" s="64">
        <v>117455.2</v>
      </c>
      <c r="G39" s="64">
        <v>2349.2954300000001</v>
      </c>
      <c r="H39" s="64"/>
      <c r="I39" s="64">
        <v>832.1</v>
      </c>
      <c r="J39" s="64">
        <v>805.55</v>
      </c>
      <c r="K39" s="64">
        <v>1397</v>
      </c>
      <c r="L39" s="64"/>
      <c r="M39" s="64">
        <v>3915.1</v>
      </c>
      <c r="N39" s="64">
        <v>9179</v>
      </c>
      <c r="O39" s="64">
        <v>3000</v>
      </c>
      <c r="P39" s="64"/>
      <c r="Q39" s="64">
        <v>9932.26</v>
      </c>
      <c r="R39" s="64"/>
      <c r="S39" s="65">
        <f t="shared" si="0"/>
        <v>259751.20543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21.25" customHeight="1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64">
        <v>4606</v>
      </c>
      <c r="F40" s="64">
        <v>1843</v>
      </c>
      <c r="G40" s="64"/>
      <c r="H40" s="64"/>
      <c r="I40" s="64"/>
      <c r="J40" s="64"/>
      <c r="K40" s="64"/>
      <c r="L40" s="64"/>
      <c r="M40" s="64">
        <v>921</v>
      </c>
      <c r="N40" s="64"/>
      <c r="O40" s="64"/>
      <c r="P40" s="64"/>
      <c r="Q40" s="64"/>
      <c r="R40" s="64"/>
      <c r="S40" s="65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64"/>
      <c r="F41" s="64">
        <v>3013.2249999999999</v>
      </c>
      <c r="G41" s="64">
        <v>622.84442000000001</v>
      </c>
      <c r="H41" s="64">
        <v>1255.431</v>
      </c>
      <c r="I41" s="64">
        <v>461.99599999999998</v>
      </c>
      <c r="J41" s="64">
        <v>197.38399999999999</v>
      </c>
      <c r="K41" s="64">
        <v>334.767</v>
      </c>
      <c r="L41" s="64">
        <v>220.3</v>
      </c>
      <c r="M41" s="64"/>
      <c r="N41" s="64">
        <v>445.44200000000001</v>
      </c>
      <c r="O41" s="64">
        <v>1252.2629999999999</v>
      </c>
      <c r="P41" s="64">
        <v>1284.81158</v>
      </c>
      <c r="Q41" s="64">
        <v>1073.3679999999999</v>
      </c>
      <c r="R41" s="64">
        <v>1073.3679999999999</v>
      </c>
      <c r="S41" s="65">
        <f t="shared" si="0"/>
        <v>11235.2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66"/>
      <c r="F42" s="66">
        <v>3013.2249999999999</v>
      </c>
      <c r="G42" s="66">
        <v>622.84442000000001</v>
      </c>
      <c r="H42" s="66">
        <v>1255.431</v>
      </c>
      <c r="I42" s="66">
        <v>461.99599999999998</v>
      </c>
      <c r="J42" s="66">
        <v>197.38399999999999</v>
      </c>
      <c r="K42" s="66">
        <v>334.767</v>
      </c>
      <c r="L42" s="66">
        <v>220.3</v>
      </c>
      <c r="M42" s="66"/>
      <c r="N42" s="66">
        <v>445.44200000000001</v>
      </c>
      <c r="O42" s="66">
        <v>1252.2629999999999</v>
      </c>
      <c r="P42" s="66">
        <v>1284.81158</v>
      </c>
      <c r="Q42" s="66">
        <v>1073.3679999999999</v>
      </c>
      <c r="R42" s="66">
        <v>1073.3679999999999</v>
      </c>
      <c r="S42" s="67">
        <f t="shared" si="0"/>
        <v>11235.2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64">
        <v>807.98419999999999</v>
      </c>
      <c r="F43" s="64"/>
      <c r="G43" s="64"/>
      <c r="H43" s="64"/>
      <c r="I43" s="64">
        <v>2.7450000000000001</v>
      </c>
      <c r="J43" s="64"/>
      <c r="K43" s="64"/>
      <c r="L43" s="64"/>
      <c r="M43" s="64">
        <v>92.063999999999993</v>
      </c>
      <c r="N43" s="64"/>
      <c r="O43" s="64">
        <v>26.306799999999999</v>
      </c>
      <c r="P43" s="64"/>
      <c r="Q43" s="64"/>
      <c r="R43" s="64"/>
      <c r="S43" s="65">
        <f t="shared" si="0"/>
        <v>929.09999999999991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66">
        <v>807.98419999999999</v>
      </c>
      <c r="F44" s="66"/>
      <c r="G44" s="66"/>
      <c r="H44" s="66"/>
      <c r="I44" s="66">
        <v>2.7450000000000001</v>
      </c>
      <c r="J44" s="66"/>
      <c r="K44" s="66"/>
      <c r="L44" s="66"/>
      <c r="M44" s="66">
        <v>92.063999999999993</v>
      </c>
      <c r="N44" s="66"/>
      <c r="O44" s="66">
        <v>26.306799999999999</v>
      </c>
      <c r="P44" s="66"/>
      <c r="Q44" s="66"/>
      <c r="R44" s="66"/>
      <c r="S44" s="67">
        <f t="shared" si="0"/>
        <v>929.09999999999991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62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64">
        <v>1706.84908</v>
      </c>
      <c r="F45" s="64">
        <v>1037.91894</v>
      </c>
      <c r="G45" s="64">
        <v>106.60415</v>
      </c>
      <c r="H45" s="64">
        <v>132.11067</v>
      </c>
      <c r="I45" s="64"/>
      <c r="J45" s="64">
        <v>159.57921999999999</v>
      </c>
      <c r="K45" s="64">
        <v>26.814540000000001</v>
      </c>
      <c r="L45" s="64"/>
      <c r="M45" s="64">
        <v>265.52936</v>
      </c>
      <c r="N45" s="64">
        <v>26.814540000000001</v>
      </c>
      <c r="O45" s="64">
        <v>160.88723999999999</v>
      </c>
      <c r="P45" s="64">
        <v>52.321060000000003</v>
      </c>
      <c r="Q45" s="64">
        <v>79.789609999999996</v>
      </c>
      <c r="R45" s="64">
        <v>78.481589999999997</v>
      </c>
      <c r="S45" s="65">
        <f t="shared" si="0"/>
        <v>3833.7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113</v>
      </c>
      <c r="C46" s="47" t="s">
        <v>112</v>
      </c>
      <c r="D46" s="51"/>
      <c r="E46" s="66">
        <v>1706.84908</v>
      </c>
      <c r="F46" s="66">
        <v>1037.91894</v>
      </c>
      <c r="G46" s="66">
        <v>106.60415</v>
      </c>
      <c r="H46" s="66">
        <v>132.11067</v>
      </c>
      <c r="I46" s="66"/>
      <c r="J46" s="66">
        <v>159.57921999999999</v>
      </c>
      <c r="K46" s="66">
        <v>26.814540000000001</v>
      </c>
      <c r="L46" s="66"/>
      <c r="M46" s="66">
        <v>265.52936</v>
      </c>
      <c r="N46" s="66">
        <v>26.814540000000001</v>
      </c>
      <c r="O46" s="66">
        <v>160.88723999999999</v>
      </c>
      <c r="P46" s="66">
        <v>52.321060000000003</v>
      </c>
      <c r="Q46" s="66">
        <v>79.789609999999996</v>
      </c>
      <c r="R46" s="66">
        <v>78.481589999999997</v>
      </c>
      <c r="S46" s="67">
        <f t="shared" si="0"/>
        <v>3833.7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21.5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64"/>
      <c r="F47" s="64"/>
      <c r="G47" s="64">
        <v>1785</v>
      </c>
      <c r="H47" s="64">
        <v>670.3</v>
      </c>
      <c r="I47" s="64">
        <v>307.60000000000002</v>
      </c>
      <c r="J47" s="64">
        <v>1285.5</v>
      </c>
      <c r="K47" s="64">
        <v>447.6</v>
      </c>
      <c r="L47" s="64">
        <v>135.1</v>
      </c>
      <c r="M47" s="64">
        <v>2384.6999999999998</v>
      </c>
      <c r="N47" s="64">
        <v>393</v>
      </c>
      <c r="O47" s="64">
        <v>746.5</v>
      </c>
      <c r="P47" s="64">
        <v>634.20000000000005</v>
      </c>
      <c r="Q47" s="64">
        <v>732.2</v>
      </c>
      <c r="R47" s="64">
        <v>323.7</v>
      </c>
      <c r="S47" s="65">
        <f t="shared" si="0"/>
        <v>9845.4000000000015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66"/>
      <c r="F48" s="66"/>
      <c r="G48" s="66">
        <v>1785</v>
      </c>
      <c r="H48" s="66">
        <v>670.3</v>
      </c>
      <c r="I48" s="66">
        <v>307.60000000000002</v>
      </c>
      <c r="J48" s="66">
        <v>1285.5</v>
      </c>
      <c r="K48" s="66">
        <v>447.6</v>
      </c>
      <c r="L48" s="66">
        <v>135.1</v>
      </c>
      <c r="M48" s="66">
        <v>2384.6999999999998</v>
      </c>
      <c r="N48" s="66">
        <v>393</v>
      </c>
      <c r="O48" s="66">
        <v>746.5</v>
      </c>
      <c r="P48" s="66">
        <v>634.20000000000005</v>
      </c>
      <c r="Q48" s="66">
        <v>732.2</v>
      </c>
      <c r="R48" s="66">
        <v>323.7</v>
      </c>
      <c r="S48" s="67">
        <f t="shared" si="0"/>
        <v>9845.4000000000015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64"/>
      <c r="F49" s="64">
        <v>10462.6</v>
      </c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5">
        <f t="shared" si="0"/>
        <v>10462.6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113</v>
      </c>
      <c r="C50" s="47" t="s">
        <v>119</v>
      </c>
      <c r="D50" s="51"/>
      <c r="E50" s="66"/>
      <c r="F50" s="66">
        <v>9939.5</v>
      </c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7">
        <f t="shared" si="0"/>
        <v>9939.5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2.5" x14ac:dyDescent="0.25">
      <c r="A51" s="38"/>
      <c r="B51" s="39" t="s">
        <v>120</v>
      </c>
      <c r="C51" s="40"/>
      <c r="D51" s="41"/>
      <c r="E51" s="68">
        <v>4588416.4248400005</v>
      </c>
      <c r="F51" s="68">
        <v>2203333.6213199999</v>
      </c>
      <c r="G51" s="68">
        <v>505095.45699999999</v>
      </c>
      <c r="H51" s="68">
        <v>366595.24787000002</v>
      </c>
      <c r="I51" s="68">
        <v>119805.91959</v>
      </c>
      <c r="J51" s="68">
        <v>477931.47287</v>
      </c>
      <c r="K51" s="68">
        <v>181644.62064000001</v>
      </c>
      <c r="L51" s="68">
        <v>58707.20897</v>
      </c>
      <c r="M51" s="68">
        <v>626210.59975000005</v>
      </c>
      <c r="N51" s="68">
        <v>183103.28279999999</v>
      </c>
      <c r="O51" s="68">
        <v>354180.88371000002</v>
      </c>
      <c r="P51" s="68">
        <v>274711.78993999999</v>
      </c>
      <c r="Q51" s="68">
        <v>341976.73953999998</v>
      </c>
      <c r="R51" s="68">
        <v>297086.57520999998</v>
      </c>
      <c r="S51" s="68">
        <f t="shared" si="0"/>
        <v>10578799.844049999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22.5" x14ac:dyDescent="0.25">
      <c r="A52" s="38"/>
      <c r="B52" s="39" t="s">
        <v>121</v>
      </c>
      <c r="C52" s="40"/>
      <c r="D52" s="41"/>
      <c r="E52" s="68">
        <v>4585901.5915599996</v>
      </c>
      <c r="F52" s="68">
        <v>2189342.9773800001</v>
      </c>
      <c r="G52" s="68">
        <v>502581.00842999999</v>
      </c>
      <c r="H52" s="68">
        <v>364537.40620000003</v>
      </c>
      <c r="I52" s="68">
        <v>119033.57859</v>
      </c>
      <c r="J52" s="68">
        <v>476289.00965000002</v>
      </c>
      <c r="K52" s="68">
        <v>180835.43909999999</v>
      </c>
      <c r="L52" s="68">
        <v>58351.808969999998</v>
      </c>
      <c r="M52" s="68">
        <v>623468.30639000004</v>
      </c>
      <c r="N52" s="68">
        <v>182238.02626000001</v>
      </c>
      <c r="O52" s="68">
        <v>351994.92667000002</v>
      </c>
      <c r="P52" s="68">
        <v>272740.45730000001</v>
      </c>
      <c r="Q52" s="68">
        <v>340091.38192999997</v>
      </c>
      <c r="R52" s="68">
        <v>295611.02561999997</v>
      </c>
      <c r="S52" s="68">
        <f t="shared" si="0"/>
        <v>10543016.944050001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22.5" x14ac:dyDescent="0.25">
      <c r="A53" s="38"/>
      <c r="B53" s="39" t="s">
        <v>122</v>
      </c>
      <c r="C53" s="40"/>
      <c r="D53" s="41"/>
      <c r="E53" s="68">
        <v>2514.8332799999998</v>
      </c>
      <c r="F53" s="68">
        <v>13990.64394</v>
      </c>
      <c r="G53" s="68">
        <v>2514.44857</v>
      </c>
      <c r="H53" s="68">
        <v>2057.8416699999998</v>
      </c>
      <c r="I53" s="68">
        <v>772.34100000000001</v>
      </c>
      <c r="J53" s="68">
        <v>1642.4632200000001</v>
      </c>
      <c r="K53" s="68">
        <v>809.18154000000004</v>
      </c>
      <c r="L53" s="68">
        <v>355.4</v>
      </c>
      <c r="M53" s="68">
        <v>2742.2933600000001</v>
      </c>
      <c r="N53" s="68">
        <v>865.25653999999997</v>
      </c>
      <c r="O53" s="68">
        <v>2185.9570399999998</v>
      </c>
      <c r="P53" s="68">
        <v>1971.3326400000001</v>
      </c>
      <c r="Q53" s="68">
        <v>1885.35761</v>
      </c>
      <c r="R53" s="68">
        <v>1475.5495900000001</v>
      </c>
      <c r="S53" s="68">
        <f t="shared" si="0"/>
        <v>35782.900000000009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69">
        <v>2514.8332799999998</v>
      </c>
      <c r="F54" s="69">
        <v>13990.64394</v>
      </c>
      <c r="G54" s="69">
        <v>2514.44857</v>
      </c>
      <c r="H54" s="69">
        <v>2057.8416699999998</v>
      </c>
      <c r="I54" s="69">
        <v>772.34100000000001</v>
      </c>
      <c r="J54" s="69">
        <v>1642.4632200000001</v>
      </c>
      <c r="K54" s="69">
        <v>809.18154000000004</v>
      </c>
      <c r="L54" s="69">
        <v>355.4</v>
      </c>
      <c r="M54" s="69">
        <v>2742.2933600000001</v>
      </c>
      <c r="N54" s="69">
        <v>865.25653999999997</v>
      </c>
      <c r="O54" s="69">
        <v>2185.9570399999998</v>
      </c>
      <c r="P54" s="69">
        <v>1971.3326400000001</v>
      </c>
      <c r="Q54" s="69">
        <v>1885.35761</v>
      </c>
      <c r="R54" s="69">
        <v>1475.5495900000001</v>
      </c>
      <c r="S54" s="69">
        <f t="shared" si="0"/>
        <v>35782.900000000009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5" bottom="0.32" header="0.17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2018-12-09T23:13:34Z</cp:lastPrinted>
  <dcterms:created xsi:type="dcterms:W3CDTF">2005-09-08T01:35:00Z</dcterms:created>
  <dcterms:modified xsi:type="dcterms:W3CDTF">2018-12-18T21:17:33Z</dcterms:modified>
</cp:coreProperties>
</file>